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agovhi-my.sharepoint.us/personal/kanewskel_cna_org/Documents/Desktop/Appendix 5/"/>
    </mc:Choice>
  </mc:AlternateContent>
  <xr:revisionPtr revIDLastSave="260" documentId="13_ncr:1_{870E4042-567F-46C2-BBFC-8C99A9267A6C}" xr6:coauthVersionLast="47" xr6:coauthVersionMax="47" xr10:uidLastSave="{2DF321DF-00BE-4224-8A08-CEE5FF928E3E}"/>
  <bookViews>
    <workbookView xWindow="-120" yWindow="-120" windowWidth="20730" windowHeight="11160" xr2:uid="{BCB746E4-2097-4B60-A75F-C44D0C05A17F}"/>
  </bookViews>
  <sheets>
    <sheet name="Matched Results" sheetId="1" r:id="rId1"/>
    <sheet name="Results (Stop Length)" sheetId="3" r:id="rId2"/>
    <sheet name="Results (Citations)" sheetId="4" r:id="rId3"/>
    <sheet name="Results (Searches)" sheetId="5" r:id="rId4"/>
    <sheet name="Results (Arrests)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I13" i="1" s="1"/>
  <c r="B19" i="1"/>
  <c r="D19" i="1" s="1"/>
  <c r="B13" i="1"/>
  <c r="D13" i="1" s="1"/>
  <c r="B7" i="1"/>
  <c r="D7" i="1" s="1"/>
  <c r="G19" i="1"/>
  <c r="I19" i="1" s="1"/>
  <c r="I18" i="1"/>
  <c r="I17" i="1"/>
  <c r="I12" i="1"/>
  <c r="I11" i="1"/>
  <c r="G7" i="1"/>
  <c r="I7" i="1" s="1"/>
  <c r="I6" i="1"/>
  <c r="I5" i="1"/>
  <c r="D18" i="1"/>
  <c r="D17" i="1"/>
  <c r="D12" i="1"/>
  <c r="D11" i="1"/>
  <c r="D6" i="1"/>
  <c r="D5" i="1"/>
</calcChain>
</file>

<file path=xl/sharedStrings.xml><?xml version="1.0" encoding="utf-8"?>
<sst xmlns="http://schemas.openxmlformats.org/spreadsheetml/2006/main" count="261" uniqueCount="34">
  <si>
    <t>Observation</t>
  </si>
  <si>
    <t>Matched</t>
  </si>
  <si>
    <t>Unmatched</t>
  </si>
  <si>
    <t xml:space="preserve">Total </t>
  </si>
  <si>
    <t>White</t>
  </si>
  <si>
    <t>Hispanic</t>
  </si>
  <si>
    <t>Total</t>
  </si>
  <si>
    <t>Black</t>
  </si>
  <si>
    <t>Minority</t>
  </si>
  <si>
    <t>Hispanic Drivers</t>
  </si>
  <si>
    <t>Black drivers</t>
  </si>
  <si>
    <t>Minority drivers</t>
  </si>
  <si>
    <t>Outcome: Stop Length</t>
  </si>
  <si>
    <t>Matching results for nearest five neighbor matching, with replacement</t>
  </si>
  <si>
    <t>Stop length results, nearest neighbor matching with replacement</t>
  </si>
  <si>
    <t>Variable</t>
  </si>
  <si>
    <t>Sample</t>
  </si>
  <si>
    <t>Hispanic drivers</t>
  </si>
  <si>
    <t>White drivers</t>
  </si>
  <si>
    <t>Difference</t>
  </si>
  <si>
    <t>Standard error</t>
  </si>
  <si>
    <t>t-statistic</t>
  </si>
  <si>
    <t>Stop length</t>
  </si>
  <si>
    <t>ATT</t>
  </si>
  <si>
    <t>ATU</t>
  </si>
  <si>
    <t>ATE</t>
  </si>
  <si>
    <t>Black Drivers</t>
  </si>
  <si>
    <t>Minority Drivers</t>
  </si>
  <si>
    <t>Citations results, nearest neighbor matching with replacement</t>
  </si>
  <si>
    <t>Searches results, nearest neighbor matching with replacement</t>
  </si>
  <si>
    <t>Arrests results, nearest neighbor matching with replacement</t>
  </si>
  <si>
    <t>Outcome: Citations</t>
  </si>
  <si>
    <t>Outcome: Searches</t>
  </si>
  <si>
    <t>Outcome: Arrests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</si>
</sst>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/>
    <xf numFmtId="2" fontId="2" fillId="0" borderId="1" xfId="0" applyNumberFormat="1" applyFont="1" applyBorder="1" applyAlignment="1">
      <alignment vertical="center"/>
    </xf>
    <xf numFmtId="3" fontId="0" fillId="0" borderId="1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/>
    <xf numFmtId="2" fontId="0" fillId="0" borderId="1" xfId="0" applyNumberFormat="1" applyFill="1" applyBorder="1" applyAlignment="1">
      <alignment vertical="center"/>
    </xf>
    <xf numFmtId="164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3" fontId="0" fillId="0" borderId="0" xfId="0" applyNumberFormat="1"/>
    <xf numFmtId="3" fontId="0" fillId="0" borderId="0" xfId="0" applyNumberFormat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1FDA8-7EF6-48BE-9A6B-3C12947065EE}">
  <sheetPr>
    <tabColor theme="7"/>
  </sheetPr>
  <dimension ref="A1:S30"/>
  <sheetViews>
    <sheetView tabSelected="1" topLeftCell="B1" zoomScale="90" zoomScaleNormal="90" workbookViewId="0">
      <selection activeCell="W13" sqref="W13"/>
    </sheetView>
  </sheetViews>
  <sheetFormatPr defaultRowHeight="15" x14ac:dyDescent="0.25"/>
  <cols>
    <col min="1" max="1" width="14.42578125" customWidth="1"/>
    <col min="3" max="3" width="11.85546875" customWidth="1"/>
    <col min="5" max="5" width="2.28515625" customWidth="1"/>
    <col min="6" max="6" width="14.42578125" customWidth="1"/>
    <col min="8" max="8" width="11.85546875" customWidth="1"/>
    <col min="10" max="10" width="2.28515625" customWidth="1"/>
    <col min="11" max="11" width="14.42578125" customWidth="1"/>
    <col min="13" max="13" width="11.85546875" customWidth="1"/>
    <col min="15" max="15" width="1.85546875" customWidth="1"/>
    <col min="16" max="16" width="13" customWidth="1"/>
    <col min="18" max="18" width="12.140625" customWidth="1"/>
  </cols>
  <sheetData>
    <row r="1" spans="1:19" x14ac:dyDescent="0.25">
      <c r="A1" s="29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ht="14.25" customHeight="1" x14ac:dyDescent="0.25">
      <c r="A2" s="22" t="s">
        <v>12</v>
      </c>
      <c r="B2" s="23"/>
      <c r="C2" s="23"/>
      <c r="D2" s="24"/>
      <c r="E2" s="4"/>
      <c r="F2" s="22" t="s">
        <v>31</v>
      </c>
      <c r="G2" s="23"/>
      <c r="H2" s="23"/>
      <c r="I2" s="24"/>
      <c r="J2" s="4"/>
      <c r="K2" s="22" t="s">
        <v>32</v>
      </c>
      <c r="L2" s="23"/>
      <c r="M2" s="23"/>
      <c r="N2" s="24"/>
      <c r="O2" s="4"/>
      <c r="P2" s="22" t="s">
        <v>33</v>
      </c>
      <c r="Q2" s="23"/>
      <c r="R2" s="23"/>
      <c r="S2" s="24"/>
    </row>
    <row r="3" spans="1:19" x14ac:dyDescent="0.25">
      <c r="A3" s="25" t="s">
        <v>9</v>
      </c>
      <c r="B3" s="26"/>
      <c r="C3" s="26"/>
      <c r="D3" s="27"/>
      <c r="E3" s="4"/>
      <c r="F3" s="25" t="s">
        <v>9</v>
      </c>
      <c r="G3" s="26"/>
      <c r="H3" s="26"/>
      <c r="I3" s="27"/>
      <c r="J3" s="4"/>
      <c r="K3" s="25" t="s">
        <v>9</v>
      </c>
      <c r="L3" s="26"/>
      <c r="M3" s="26"/>
      <c r="N3" s="27"/>
      <c r="O3" s="4"/>
      <c r="P3" s="25" t="s">
        <v>9</v>
      </c>
      <c r="Q3" s="26"/>
      <c r="R3" s="26"/>
      <c r="S3" s="27"/>
    </row>
    <row r="4" spans="1:19" x14ac:dyDescent="0.25">
      <c r="A4" s="2" t="s">
        <v>0</v>
      </c>
      <c r="B4" s="1" t="s">
        <v>1</v>
      </c>
      <c r="C4" s="1" t="s">
        <v>2</v>
      </c>
      <c r="D4" s="1" t="s">
        <v>3</v>
      </c>
      <c r="E4" s="4"/>
      <c r="F4" s="2" t="s">
        <v>0</v>
      </c>
      <c r="G4" s="1" t="s">
        <v>1</v>
      </c>
      <c r="H4" s="1" t="s">
        <v>2</v>
      </c>
      <c r="I4" s="1" t="s">
        <v>3</v>
      </c>
      <c r="J4" s="4"/>
      <c r="K4" s="2" t="s">
        <v>0</v>
      </c>
      <c r="L4" s="1" t="s">
        <v>1</v>
      </c>
      <c r="M4" s="1" t="s">
        <v>2</v>
      </c>
      <c r="N4" s="1" t="s">
        <v>3</v>
      </c>
      <c r="O4" s="4"/>
      <c r="P4" s="2" t="s">
        <v>0</v>
      </c>
      <c r="Q4" s="1" t="s">
        <v>1</v>
      </c>
      <c r="R4" s="1" t="s">
        <v>2</v>
      </c>
      <c r="S4" s="1" t="s">
        <v>3</v>
      </c>
    </row>
    <row r="5" spans="1:19" x14ac:dyDescent="0.25">
      <c r="A5" s="2" t="s">
        <v>4</v>
      </c>
      <c r="B5" s="6">
        <v>7245</v>
      </c>
      <c r="C5" s="7">
        <v>0</v>
      </c>
      <c r="D5" s="6">
        <f>C5+B5</f>
        <v>7245</v>
      </c>
      <c r="E5" s="4"/>
      <c r="F5" s="2" t="s">
        <v>4</v>
      </c>
      <c r="G5" s="6">
        <v>13139</v>
      </c>
      <c r="H5" s="7">
        <v>0</v>
      </c>
      <c r="I5" s="6">
        <f>H5+G5</f>
        <v>13139</v>
      </c>
      <c r="J5" s="4"/>
      <c r="K5" s="2" t="s">
        <v>4</v>
      </c>
      <c r="L5" s="6">
        <v>13139</v>
      </c>
      <c r="M5" s="7">
        <v>0</v>
      </c>
      <c r="N5" s="6">
        <v>13139</v>
      </c>
      <c r="O5" s="4"/>
      <c r="P5" s="2" t="s">
        <v>4</v>
      </c>
      <c r="Q5" s="6">
        <v>13139</v>
      </c>
      <c r="R5" s="7">
        <v>0</v>
      </c>
      <c r="S5" s="6">
        <v>13139</v>
      </c>
    </row>
    <row r="6" spans="1:19" x14ac:dyDescent="0.25">
      <c r="A6" s="2" t="s">
        <v>5</v>
      </c>
      <c r="B6" s="15">
        <v>1796</v>
      </c>
      <c r="C6" s="7">
        <v>0</v>
      </c>
      <c r="D6" s="6">
        <f t="shared" ref="D6:D7" si="0">C6+B6</f>
        <v>1796</v>
      </c>
      <c r="E6" s="4"/>
      <c r="F6" s="2" t="s">
        <v>5</v>
      </c>
      <c r="G6" s="6">
        <v>4744</v>
      </c>
      <c r="H6" s="7">
        <v>0</v>
      </c>
      <c r="I6" s="6">
        <f t="shared" ref="I6:I7" si="1">H6+G6</f>
        <v>4744</v>
      </c>
      <c r="J6" s="4"/>
      <c r="K6" s="2" t="s">
        <v>5</v>
      </c>
      <c r="L6" s="6">
        <v>4744</v>
      </c>
      <c r="M6" s="7">
        <v>0</v>
      </c>
      <c r="N6" s="6">
        <v>4744</v>
      </c>
      <c r="O6" s="4"/>
      <c r="P6" s="2" t="s">
        <v>5</v>
      </c>
      <c r="Q6" s="6">
        <v>4744</v>
      </c>
      <c r="R6" s="7">
        <v>0</v>
      </c>
      <c r="S6" s="6">
        <v>4744</v>
      </c>
    </row>
    <row r="7" spans="1:19" x14ac:dyDescent="0.25">
      <c r="A7" s="2" t="s">
        <v>6</v>
      </c>
      <c r="B7" s="6">
        <f>SUM(B5:B6)</f>
        <v>9041</v>
      </c>
      <c r="C7" s="7">
        <v>0</v>
      </c>
      <c r="D7" s="6">
        <f t="shared" si="0"/>
        <v>9041</v>
      </c>
      <c r="E7" s="4"/>
      <c r="F7" s="2" t="s">
        <v>6</v>
      </c>
      <c r="G7" s="6">
        <f>SUM(G5:G6)</f>
        <v>17883</v>
      </c>
      <c r="H7" s="7">
        <v>0</v>
      </c>
      <c r="I7" s="6">
        <f t="shared" si="1"/>
        <v>17883</v>
      </c>
      <c r="J7" s="4"/>
      <c r="K7" s="2" t="s">
        <v>6</v>
      </c>
      <c r="L7" s="6">
        <v>17883</v>
      </c>
      <c r="M7" s="7">
        <v>0</v>
      </c>
      <c r="N7" s="6">
        <v>17883</v>
      </c>
      <c r="O7" s="4"/>
      <c r="P7" s="2" t="s">
        <v>6</v>
      </c>
      <c r="Q7" s="6">
        <v>17883</v>
      </c>
      <c r="R7" s="7">
        <v>0</v>
      </c>
      <c r="S7" s="6">
        <v>17883</v>
      </c>
    </row>
    <row r="8" spans="1:19" ht="10.5" customHeight="1" x14ac:dyDescent="0.25">
      <c r="A8" s="3"/>
      <c r="B8" s="4"/>
      <c r="C8" s="4"/>
      <c r="D8" s="4"/>
      <c r="E8" s="4"/>
      <c r="F8" s="3"/>
      <c r="G8" s="4"/>
      <c r="H8" s="4"/>
      <c r="I8" s="4"/>
      <c r="J8" s="4"/>
      <c r="K8" s="3"/>
      <c r="L8" s="4"/>
      <c r="M8" s="4"/>
      <c r="N8" s="4"/>
      <c r="O8" s="4"/>
      <c r="P8" s="3"/>
      <c r="Q8" s="4"/>
      <c r="R8" s="4"/>
      <c r="S8" s="4"/>
    </row>
    <row r="9" spans="1:19" x14ac:dyDescent="0.25">
      <c r="A9" s="16" t="s">
        <v>10</v>
      </c>
      <c r="B9" s="17"/>
      <c r="C9" s="17"/>
      <c r="D9" s="18"/>
      <c r="E9" s="4"/>
      <c r="F9" s="16" t="s">
        <v>10</v>
      </c>
      <c r="G9" s="17"/>
      <c r="H9" s="17"/>
      <c r="I9" s="18"/>
      <c r="J9" s="4"/>
      <c r="K9" s="16" t="s">
        <v>10</v>
      </c>
      <c r="L9" s="17"/>
      <c r="M9" s="17"/>
      <c r="N9" s="18"/>
      <c r="O9" s="4"/>
      <c r="P9" s="16" t="s">
        <v>10</v>
      </c>
      <c r="Q9" s="17"/>
      <c r="R9" s="17"/>
      <c r="S9" s="18"/>
    </row>
    <row r="10" spans="1:19" x14ac:dyDescent="0.25">
      <c r="A10" s="2" t="s">
        <v>0</v>
      </c>
      <c r="B10" s="1" t="s">
        <v>1</v>
      </c>
      <c r="C10" s="1" t="s">
        <v>2</v>
      </c>
      <c r="D10" s="1" t="s">
        <v>3</v>
      </c>
      <c r="E10" s="4"/>
      <c r="F10" s="2" t="s">
        <v>0</v>
      </c>
      <c r="G10" s="1" t="s">
        <v>1</v>
      </c>
      <c r="H10" s="1" t="s">
        <v>2</v>
      </c>
      <c r="I10" s="1" t="s">
        <v>3</v>
      </c>
      <c r="J10" s="4"/>
      <c r="K10" s="2" t="s">
        <v>0</v>
      </c>
      <c r="L10" s="1" t="s">
        <v>1</v>
      </c>
      <c r="M10" s="1" t="s">
        <v>2</v>
      </c>
      <c r="N10" s="1" t="s">
        <v>3</v>
      </c>
      <c r="O10" s="4"/>
      <c r="P10" s="2" t="s">
        <v>0</v>
      </c>
      <c r="Q10" s="1" t="s">
        <v>1</v>
      </c>
      <c r="R10" s="1" t="s">
        <v>2</v>
      </c>
      <c r="S10" s="1" t="s">
        <v>3</v>
      </c>
    </row>
    <row r="11" spans="1:19" x14ac:dyDescent="0.25">
      <c r="A11" s="2" t="s">
        <v>4</v>
      </c>
      <c r="B11" s="6">
        <v>7245</v>
      </c>
      <c r="C11" s="7">
        <v>0</v>
      </c>
      <c r="D11" s="6">
        <f>C11+B11</f>
        <v>7245</v>
      </c>
      <c r="E11" s="4"/>
      <c r="F11" s="2" t="s">
        <v>4</v>
      </c>
      <c r="G11" s="6">
        <v>13139</v>
      </c>
      <c r="H11" s="7">
        <v>0</v>
      </c>
      <c r="I11" s="6">
        <f>H11+G11</f>
        <v>13139</v>
      </c>
      <c r="J11" s="4"/>
      <c r="K11" s="2" t="s">
        <v>4</v>
      </c>
      <c r="L11" s="6">
        <v>13139</v>
      </c>
      <c r="M11" s="7">
        <v>0</v>
      </c>
      <c r="N11" s="6">
        <v>13139</v>
      </c>
      <c r="O11" s="4"/>
      <c r="P11" s="2" t="s">
        <v>4</v>
      </c>
      <c r="Q11" s="6">
        <v>13139</v>
      </c>
      <c r="R11" s="7">
        <v>0</v>
      </c>
      <c r="S11" s="6">
        <v>13139</v>
      </c>
    </row>
    <row r="12" spans="1:19" x14ac:dyDescent="0.25">
      <c r="A12" s="2" t="s">
        <v>7</v>
      </c>
      <c r="B12" s="6">
        <v>655</v>
      </c>
      <c r="C12" s="7">
        <v>0</v>
      </c>
      <c r="D12" s="6">
        <f t="shared" ref="D12:D13" si="2">C12+B12</f>
        <v>655</v>
      </c>
      <c r="E12" s="4"/>
      <c r="F12" s="2" t="s">
        <v>7</v>
      </c>
      <c r="G12" s="6">
        <v>1593</v>
      </c>
      <c r="H12" s="7">
        <v>0</v>
      </c>
      <c r="I12" s="6">
        <f t="shared" ref="I12:I13" si="3">H12+G12</f>
        <v>1593</v>
      </c>
      <c r="J12" s="4"/>
      <c r="K12" s="2" t="s">
        <v>7</v>
      </c>
      <c r="L12" s="6">
        <v>1593</v>
      </c>
      <c r="M12" s="7">
        <v>0</v>
      </c>
      <c r="N12" s="6">
        <v>1593</v>
      </c>
      <c r="O12" s="4"/>
      <c r="P12" s="2" t="s">
        <v>7</v>
      </c>
      <c r="Q12" s="6">
        <v>1593</v>
      </c>
      <c r="R12" s="7">
        <v>0</v>
      </c>
      <c r="S12" s="6">
        <v>1593</v>
      </c>
    </row>
    <row r="13" spans="1:19" x14ac:dyDescent="0.25">
      <c r="A13" s="2" t="s">
        <v>6</v>
      </c>
      <c r="B13" s="6">
        <f>SUM(B11:B12)</f>
        <v>7900</v>
      </c>
      <c r="C13" s="7">
        <v>0</v>
      </c>
      <c r="D13" s="6">
        <f t="shared" si="2"/>
        <v>7900</v>
      </c>
      <c r="E13" s="4"/>
      <c r="F13" s="2" t="s">
        <v>6</v>
      </c>
      <c r="G13" s="6">
        <f>SUM(G11:G12)</f>
        <v>14732</v>
      </c>
      <c r="H13" s="7">
        <v>0</v>
      </c>
      <c r="I13" s="6">
        <f t="shared" si="3"/>
        <v>14732</v>
      </c>
      <c r="J13" s="4"/>
      <c r="K13" s="2" t="s">
        <v>6</v>
      </c>
      <c r="L13" s="6">
        <v>14732</v>
      </c>
      <c r="M13" s="7">
        <v>0</v>
      </c>
      <c r="N13" s="6">
        <v>14732</v>
      </c>
      <c r="O13" s="4"/>
      <c r="P13" s="2" t="s">
        <v>6</v>
      </c>
      <c r="Q13" s="6">
        <v>14732</v>
      </c>
      <c r="R13" s="7">
        <v>0</v>
      </c>
      <c r="S13" s="6">
        <v>14732</v>
      </c>
    </row>
    <row r="14" spans="1:19" ht="10.5" customHeight="1" x14ac:dyDescent="0.25">
      <c r="A14" s="3"/>
      <c r="B14" s="4"/>
      <c r="C14" s="4"/>
      <c r="D14" s="4"/>
      <c r="E14" s="4"/>
      <c r="F14" s="3"/>
      <c r="G14" s="4"/>
      <c r="H14" s="4"/>
      <c r="I14" s="4"/>
      <c r="J14" s="4"/>
      <c r="K14" s="3"/>
      <c r="L14" s="4"/>
      <c r="M14" s="4"/>
      <c r="N14" s="4"/>
      <c r="O14" s="4"/>
      <c r="P14" s="3"/>
      <c r="Q14" s="4"/>
      <c r="R14" s="4"/>
      <c r="S14" s="4"/>
    </row>
    <row r="15" spans="1:19" x14ac:dyDescent="0.25">
      <c r="A15" s="16" t="s">
        <v>11</v>
      </c>
      <c r="B15" s="17"/>
      <c r="C15" s="17"/>
      <c r="D15" s="18"/>
      <c r="E15" s="4"/>
      <c r="F15" s="16" t="s">
        <v>11</v>
      </c>
      <c r="G15" s="17"/>
      <c r="H15" s="17"/>
      <c r="I15" s="18"/>
      <c r="J15" s="4"/>
      <c r="K15" s="16" t="s">
        <v>11</v>
      </c>
      <c r="L15" s="17"/>
      <c r="M15" s="17"/>
      <c r="N15" s="18"/>
      <c r="O15" s="4"/>
      <c r="P15" s="16" t="s">
        <v>11</v>
      </c>
      <c r="Q15" s="17"/>
      <c r="R15" s="17"/>
      <c r="S15" s="18"/>
    </row>
    <row r="16" spans="1:19" x14ac:dyDescent="0.25">
      <c r="A16" s="2" t="s">
        <v>0</v>
      </c>
      <c r="B16" s="1" t="s">
        <v>1</v>
      </c>
      <c r="C16" s="1" t="s">
        <v>2</v>
      </c>
      <c r="D16" s="1" t="s">
        <v>3</v>
      </c>
      <c r="E16" s="4"/>
      <c r="F16" s="2" t="s">
        <v>0</v>
      </c>
      <c r="G16" s="1" t="s">
        <v>1</v>
      </c>
      <c r="H16" s="1" t="s">
        <v>2</v>
      </c>
      <c r="I16" s="1" t="s">
        <v>3</v>
      </c>
      <c r="J16" s="4"/>
      <c r="K16" s="2" t="s">
        <v>0</v>
      </c>
      <c r="L16" s="7" t="s">
        <v>1</v>
      </c>
      <c r="M16" s="7" t="s">
        <v>2</v>
      </c>
      <c r="N16" s="7" t="s">
        <v>3</v>
      </c>
      <c r="O16" s="4"/>
      <c r="P16" s="2" t="s">
        <v>0</v>
      </c>
      <c r="Q16" s="7" t="s">
        <v>1</v>
      </c>
      <c r="R16" s="7" t="s">
        <v>2</v>
      </c>
      <c r="S16" s="7" t="s">
        <v>3</v>
      </c>
    </row>
    <row r="17" spans="1:19" x14ac:dyDescent="0.25">
      <c r="A17" s="2" t="s">
        <v>4</v>
      </c>
      <c r="B17" s="6">
        <v>7245</v>
      </c>
      <c r="C17" s="7">
        <v>0</v>
      </c>
      <c r="D17" s="6">
        <f>C17+B17</f>
        <v>7245</v>
      </c>
      <c r="E17" s="4"/>
      <c r="F17" s="2" t="s">
        <v>4</v>
      </c>
      <c r="G17" s="6">
        <v>13139</v>
      </c>
      <c r="H17" s="7">
        <v>0</v>
      </c>
      <c r="I17" s="6">
        <f>H17+G17</f>
        <v>13139</v>
      </c>
      <c r="J17" s="4"/>
      <c r="K17" s="2" t="s">
        <v>4</v>
      </c>
      <c r="L17" s="6">
        <v>13139</v>
      </c>
      <c r="M17" s="7">
        <v>0</v>
      </c>
      <c r="N17" s="6">
        <v>13139</v>
      </c>
      <c r="O17" s="4"/>
      <c r="P17" s="2" t="s">
        <v>4</v>
      </c>
      <c r="Q17" s="6">
        <v>13139</v>
      </c>
      <c r="R17" s="7">
        <v>0</v>
      </c>
      <c r="S17" s="6">
        <v>13139</v>
      </c>
    </row>
    <row r="18" spans="1:19" x14ac:dyDescent="0.25">
      <c r="A18" s="2" t="s">
        <v>8</v>
      </c>
      <c r="B18" s="6">
        <v>2826</v>
      </c>
      <c r="C18" s="7">
        <v>0</v>
      </c>
      <c r="D18" s="6">
        <f t="shared" ref="D18:D19" si="4">C18+B18</f>
        <v>2826</v>
      </c>
      <c r="E18" s="4"/>
      <c r="F18" s="2" t="s">
        <v>8</v>
      </c>
      <c r="G18" s="6">
        <v>7121</v>
      </c>
      <c r="H18" s="7">
        <v>0</v>
      </c>
      <c r="I18" s="6">
        <f t="shared" ref="I18:I19" si="5">H18+G18</f>
        <v>7121</v>
      </c>
      <c r="J18" s="4"/>
      <c r="K18" s="2" t="s">
        <v>8</v>
      </c>
      <c r="L18" s="6">
        <v>7121</v>
      </c>
      <c r="M18" s="7">
        <v>0</v>
      </c>
      <c r="N18" s="6">
        <v>7121</v>
      </c>
      <c r="O18" s="4"/>
      <c r="P18" s="2" t="s">
        <v>8</v>
      </c>
      <c r="Q18" s="6">
        <v>7121</v>
      </c>
      <c r="R18" s="7">
        <v>0</v>
      </c>
      <c r="S18" s="6">
        <v>7121</v>
      </c>
    </row>
    <row r="19" spans="1:19" x14ac:dyDescent="0.25">
      <c r="A19" s="2" t="s">
        <v>6</v>
      </c>
      <c r="B19" s="6">
        <f>SUM(B17:B18)</f>
        <v>10071</v>
      </c>
      <c r="C19" s="7">
        <v>0</v>
      </c>
      <c r="D19" s="6">
        <f t="shared" si="4"/>
        <v>10071</v>
      </c>
      <c r="E19" s="4"/>
      <c r="F19" s="2" t="s">
        <v>6</v>
      </c>
      <c r="G19" s="6">
        <f>SUM(G17:G18)</f>
        <v>20260</v>
      </c>
      <c r="H19" s="7">
        <v>0</v>
      </c>
      <c r="I19" s="6">
        <f t="shared" si="5"/>
        <v>20260</v>
      </c>
      <c r="J19" s="4"/>
      <c r="K19" s="2" t="s">
        <v>6</v>
      </c>
      <c r="L19" s="6">
        <v>20260</v>
      </c>
      <c r="M19" s="7">
        <v>0</v>
      </c>
      <c r="N19" s="6">
        <v>20260</v>
      </c>
      <c r="O19" s="4"/>
      <c r="P19" s="2" t="s">
        <v>6</v>
      </c>
      <c r="Q19" s="6">
        <v>20260</v>
      </c>
      <c r="R19" s="7">
        <v>0</v>
      </c>
      <c r="S19" s="6">
        <v>20260</v>
      </c>
    </row>
    <row r="21" spans="1:19" x14ac:dyDescent="0.25">
      <c r="C21" s="14"/>
      <c r="E21" s="14"/>
      <c r="H21" s="14"/>
    </row>
    <row r="22" spans="1:19" ht="14.25" customHeight="1" x14ac:dyDescent="0.25">
      <c r="H22" s="14"/>
      <c r="J22" s="14"/>
    </row>
    <row r="23" spans="1:19" x14ac:dyDescent="0.25">
      <c r="H23" s="14"/>
      <c r="J23" s="14"/>
    </row>
    <row r="24" spans="1:19" x14ac:dyDescent="0.25">
      <c r="C24" s="14"/>
      <c r="E24" s="14"/>
      <c r="H24" s="14"/>
    </row>
    <row r="25" spans="1:19" x14ac:dyDescent="0.25">
      <c r="H25" s="14"/>
      <c r="J25" s="14"/>
    </row>
    <row r="27" spans="1:19" x14ac:dyDescent="0.25">
      <c r="C27" s="14"/>
    </row>
    <row r="28" spans="1:19" x14ac:dyDescent="0.25">
      <c r="C28" s="14"/>
    </row>
    <row r="30" spans="1:19" x14ac:dyDescent="0.25">
      <c r="C30" s="14"/>
    </row>
  </sheetData>
  <mergeCells count="17">
    <mergeCell ref="P2:S2"/>
    <mergeCell ref="P3:S3"/>
    <mergeCell ref="P9:S9"/>
    <mergeCell ref="P15:S15"/>
    <mergeCell ref="A1:S1"/>
    <mergeCell ref="K15:N15"/>
    <mergeCell ref="K2:N2"/>
    <mergeCell ref="K3:N3"/>
    <mergeCell ref="K9:N9"/>
    <mergeCell ref="A15:D15"/>
    <mergeCell ref="A9:D9"/>
    <mergeCell ref="A3:D3"/>
    <mergeCell ref="A2:D2"/>
    <mergeCell ref="F2:I2"/>
    <mergeCell ref="F3:I3"/>
    <mergeCell ref="F9:I9"/>
    <mergeCell ref="F15:I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6DB89-E895-4355-B42F-14BE15D396D4}">
  <sheetPr>
    <tabColor theme="7"/>
  </sheetPr>
  <dimension ref="A1:G21"/>
  <sheetViews>
    <sheetView zoomScale="80" zoomScaleNormal="80" workbookViewId="0">
      <selection activeCell="Q15" sqref="Q15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5.28515625" customWidth="1"/>
    <col min="5" max="5" width="10.85546875" customWidth="1"/>
    <col min="6" max="6" width="15.140625" customWidth="1"/>
    <col min="7" max="7" width="13.140625" customWidth="1"/>
    <col min="10" max="10" width="10.140625" customWidth="1"/>
    <col min="11" max="11" width="14" customWidth="1"/>
    <col min="12" max="12" width="18.85546875" customWidth="1"/>
    <col min="15" max="15" width="11.42578125" customWidth="1"/>
  </cols>
  <sheetData>
    <row r="1" spans="1:7" x14ac:dyDescent="0.25">
      <c r="A1" s="19" t="s">
        <v>14</v>
      </c>
      <c r="B1" s="20"/>
      <c r="C1" s="20"/>
      <c r="D1" s="20"/>
      <c r="E1" s="20"/>
      <c r="F1" s="20"/>
      <c r="G1" s="21"/>
    </row>
    <row r="2" spans="1:7" x14ac:dyDescent="0.25">
      <c r="A2" s="16" t="s">
        <v>9</v>
      </c>
      <c r="B2" s="17"/>
      <c r="C2" s="17"/>
      <c r="D2" s="17"/>
      <c r="E2" s="17"/>
      <c r="F2" s="17"/>
      <c r="G2" s="18"/>
    </row>
    <row r="3" spans="1:7" x14ac:dyDescent="0.25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</row>
    <row r="4" spans="1:7" x14ac:dyDescent="0.25">
      <c r="A4" s="28" t="s">
        <v>22</v>
      </c>
      <c r="B4" s="5" t="s">
        <v>2</v>
      </c>
      <c r="C4" s="8">
        <v>10.607461000000001</v>
      </c>
      <c r="D4" s="9">
        <v>10.174879199999999</v>
      </c>
      <c r="E4" s="8">
        <v>0.43258179699999999</v>
      </c>
      <c r="F4" s="10">
        <v>9.8720506E-2</v>
      </c>
      <c r="G4" s="11">
        <v>4.38</v>
      </c>
    </row>
    <row r="5" spans="1:7" x14ac:dyDescent="0.25">
      <c r="A5" s="28"/>
      <c r="B5" s="5" t="s">
        <v>23</v>
      </c>
      <c r="C5" s="9">
        <v>10.607461000000001</v>
      </c>
      <c r="D5" s="9">
        <v>10.313734200000001</v>
      </c>
      <c r="E5" s="9">
        <v>0.29372680000000001</v>
      </c>
      <c r="F5" s="12">
        <v>0.109494629</v>
      </c>
      <c r="G5" s="13">
        <v>2.68</v>
      </c>
    </row>
    <row r="6" spans="1:7" x14ac:dyDescent="0.25">
      <c r="A6" s="28"/>
      <c r="B6" s="5" t="s">
        <v>24</v>
      </c>
      <c r="C6" s="8">
        <v>10.174879199999999</v>
      </c>
      <c r="D6" s="9">
        <v>10.282098</v>
      </c>
      <c r="E6" s="8">
        <v>0.107218772</v>
      </c>
      <c r="F6" s="10">
        <v>0.103890919</v>
      </c>
      <c r="G6" s="11">
        <v>1.03</v>
      </c>
    </row>
    <row r="7" spans="1:7" x14ac:dyDescent="0.25">
      <c r="A7" s="28"/>
      <c r="B7" s="5" t="s">
        <v>25</v>
      </c>
      <c r="C7" s="8"/>
      <c r="D7" s="9"/>
      <c r="E7" s="9">
        <v>0.144268702</v>
      </c>
      <c r="F7" s="10">
        <v>9.7806975000000004E-2</v>
      </c>
      <c r="G7" s="11">
        <v>1.48</v>
      </c>
    </row>
    <row r="8" spans="1:7" ht="9" customHeight="1" x14ac:dyDescent="0.25">
      <c r="A8" s="4"/>
      <c r="B8" s="4"/>
      <c r="C8" s="4"/>
      <c r="D8" s="4"/>
      <c r="E8" s="4"/>
      <c r="F8" s="4"/>
      <c r="G8" s="4"/>
    </row>
    <row r="9" spans="1:7" x14ac:dyDescent="0.25">
      <c r="A9" s="16" t="s">
        <v>26</v>
      </c>
      <c r="B9" s="17"/>
      <c r="C9" s="17"/>
      <c r="D9" s="17"/>
      <c r="E9" s="17"/>
      <c r="F9" s="17"/>
      <c r="G9" s="18"/>
    </row>
    <row r="10" spans="1:7" x14ac:dyDescent="0.25">
      <c r="A10" s="5" t="s">
        <v>15</v>
      </c>
      <c r="B10" s="5" t="s">
        <v>16</v>
      </c>
      <c r="C10" s="5" t="s">
        <v>10</v>
      </c>
      <c r="D10" s="5" t="s">
        <v>18</v>
      </c>
      <c r="E10" s="5" t="s">
        <v>19</v>
      </c>
      <c r="F10" s="5" t="s">
        <v>20</v>
      </c>
      <c r="G10" s="5" t="s">
        <v>21</v>
      </c>
    </row>
    <row r="11" spans="1:7" x14ac:dyDescent="0.25">
      <c r="A11" s="28" t="s">
        <v>22</v>
      </c>
      <c r="B11" s="5" t="s">
        <v>2</v>
      </c>
      <c r="C11" s="8">
        <v>11.132824400000001</v>
      </c>
      <c r="D11" s="9">
        <v>10.174879199999999</v>
      </c>
      <c r="E11" s="8">
        <v>0.95794520000000005</v>
      </c>
      <c r="F11" s="10">
        <v>0.152428704</v>
      </c>
      <c r="G11" s="11">
        <v>6.28</v>
      </c>
    </row>
    <row r="12" spans="1:7" x14ac:dyDescent="0.25">
      <c r="A12" s="28"/>
      <c r="B12" s="5" t="s">
        <v>23</v>
      </c>
      <c r="C12" s="9">
        <v>11.132824400000001</v>
      </c>
      <c r="D12" s="9">
        <v>10.7201527</v>
      </c>
      <c r="E12" s="9">
        <v>0.412671756</v>
      </c>
      <c r="F12" s="12">
        <v>0.18056198800000001</v>
      </c>
      <c r="G12" s="13">
        <v>2.29</v>
      </c>
    </row>
    <row r="13" spans="1:7" x14ac:dyDescent="0.25">
      <c r="A13" s="28"/>
      <c r="B13" s="5" t="s">
        <v>24</v>
      </c>
      <c r="C13" s="8">
        <v>10.174879199999999</v>
      </c>
      <c r="D13" s="9">
        <v>10.375431300000001</v>
      </c>
      <c r="E13" s="8">
        <v>0.20055210500000001</v>
      </c>
      <c r="F13" s="10">
        <v>0.18397855299999999</v>
      </c>
      <c r="G13" s="11">
        <v>1.0900000000000001</v>
      </c>
    </row>
    <row r="14" spans="1:7" x14ac:dyDescent="0.25">
      <c r="A14" s="28"/>
      <c r="B14" s="5" t="s">
        <v>25</v>
      </c>
      <c r="C14" s="8"/>
      <c r="D14" s="9"/>
      <c r="E14" s="9">
        <v>0.21813924100000001</v>
      </c>
      <c r="F14" s="10">
        <v>0.17628881199999999</v>
      </c>
      <c r="G14" s="11">
        <v>1.24</v>
      </c>
    </row>
    <row r="15" spans="1:7" ht="9" customHeight="1" x14ac:dyDescent="0.25">
      <c r="A15" s="4"/>
      <c r="B15" s="4"/>
      <c r="C15" s="4"/>
      <c r="D15" s="4"/>
      <c r="E15" s="4"/>
      <c r="F15" s="4"/>
      <c r="G15" s="4"/>
    </row>
    <row r="16" spans="1:7" x14ac:dyDescent="0.25">
      <c r="A16" s="16" t="s">
        <v>27</v>
      </c>
      <c r="B16" s="17"/>
      <c r="C16" s="17"/>
      <c r="D16" s="17"/>
      <c r="E16" s="17"/>
      <c r="F16" s="17"/>
      <c r="G16" s="18"/>
    </row>
    <row r="17" spans="1:7" x14ac:dyDescent="0.25">
      <c r="A17" s="5" t="s">
        <v>15</v>
      </c>
      <c r="B17" s="5" t="s">
        <v>16</v>
      </c>
      <c r="C17" s="5" t="s">
        <v>11</v>
      </c>
      <c r="D17" s="5" t="s">
        <v>18</v>
      </c>
      <c r="E17" s="5" t="s">
        <v>19</v>
      </c>
      <c r="F17" s="5" t="s">
        <v>20</v>
      </c>
      <c r="G17" s="5" t="s">
        <v>21</v>
      </c>
    </row>
    <row r="18" spans="1:7" x14ac:dyDescent="0.25">
      <c r="A18" s="28" t="s">
        <v>22</v>
      </c>
      <c r="B18" s="5" t="s">
        <v>2</v>
      </c>
      <c r="C18" s="8">
        <v>10.7154989</v>
      </c>
      <c r="D18" s="9">
        <v>10.174879199999999</v>
      </c>
      <c r="E18" s="8">
        <v>0.54061971099999995</v>
      </c>
      <c r="F18" s="10">
        <v>8.4403861999999996E-2</v>
      </c>
      <c r="G18" s="11">
        <v>6.41</v>
      </c>
    </row>
    <row r="19" spans="1:7" x14ac:dyDescent="0.25">
      <c r="A19" s="28"/>
      <c r="B19" s="5" t="s">
        <v>23</v>
      </c>
      <c r="C19" s="9">
        <v>10.7154989</v>
      </c>
      <c r="D19" s="9">
        <v>10.4384643</v>
      </c>
      <c r="E19" s="9">
        <v>0.27703467799999998</v>
      </c>
      <c r="F19" s="12">
        <v>9.9063360000000003E-2</v>
      </c>
      <c r="G19" s="13">
        <v>2.8</v>
      </c>
    </row>
    <row r="20" spans="1:7" x14ac:dyDescent="0.25">
      <c r="A20" s="28"/>
      <c r="B20" s="5" t="s">
        <v>24</v>
      </c>
      <c r="C20" s="8">
        <v>10.174879199999999</v>
      </c>
      <c r="D20" s="9">
        <v>10.3351875</v>
      </c>
      <c r="E20" s="8">
        <v>0.16030825900000001</v>
      </c>
      <c r="F20" s="10">
        <v>8.6005947999999999E-2</v>
      </c>
      <c r="G20" s="11">
        <v>1.86</v>
      </c>
    </row>
    <row r="21" spans="1:7" x14ac:dyDescent="0.25">
      <c r="A21" s="28"/>
      <c r="B21" s="5" t="s">
        <v>25</v>
      </c>
      <c r="C21" s="8"/>
      <c r="D21" s="9"/>
      <c r="E21" s="9">
        <v>0.19306258900000001</v>
      </c>
      <c r="F21" s="10">
        <v>8.1039928999999997E-2</v>
      </c>
      <c r="G21" s="11">
        <v>2.38</v>
      </c>
    </row>
  </sheetData>
  <mergeCells count="7">
    <mergeCell ref="A18:A21"/>
    <mergeCell ref="A4:A7"/>
    <mergeCell ref="A1:G1"/>
    <mergeCell ref="A2:G2"/>
    <mergeCell ref="A9:G9"/>
    <mergeCell ref="A11:A14"/>
    <mergeCell ref="A16:G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B01DE-F1F8-47D2-956C-BD007B0A3AA5}">
  <sheetPr>
    <tabColor theme="7"/>
  </sheetPr>
  <dimension ref="A1:G21"/>
  <sheetViews>
    <sheetView workbookViewId="0">
      <selection activeCell="N24" sqref="N24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19" t="s">
        <v>28</v>
      </c>
      <c r="B1" s="20"/>
      <c r="C1" s="20"/>
      <c r="D1" s="20"/>
      <c r="E1" s="20"/>
      <c r="F1" s="20"/>
      <c r="G1" s="21"/>
    </row>
    <row r="2" spans="1:7" x14ac:dyDescent="0.25">
      <c r="A2" s="16" t="s">
        <v>9</v>
      </c>
      <c r="B2" s="17"/>
      <c r="C2" s="17"/>
      <c r="D2" s="17"/>
      <c r="E2" s="17"/>
      <c r="F2" s="17"/>
      <c r="G2" s="18"/>
    </row>
    <row r="3" spans="1:7" x14ac:dyDescent="0.25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</row>
    <row r="4" spans="1:7" x14ac:dyDescent="0.25">
      <c r="A4" s="28" t="s">
        <v>22</v>
      </c>
      <c r="B4" s="5" t="s">
        <v>2</v>
      </c>
      <c r="C4" s="8">
        <v>0.62162731900000001</v>
      </c>
      <c r="D4" s="9">
        <v>0.61595250800000001</v>
      </c>
      <c r="E4" s="8">
        <v>5.6748110000000001E-3</v>
      </c>
      <c r="F4" s="10">
        <v>8.2324389999999994E-3</v>
      </c>
      <c r="G4" s="11">
        <v>0.69</v>
      </c>
    </row>
    <row r="5" spans="1:7" x14ac:dyDescent="0.25">
      <c r="A5" s="28"/>
      <c r="B5" s="5" t="s">
        <v>23</v>
      </c>
      <c r="C5" s="9">
        <v>0.62162731900000001</v>
      </c>
      <c r="D5" s="9">
        <v>0.59740725100000003</v>
      </c>
      <c r="E5" s="9">
        <v>2.4220067000000001E-2</v>
      </c>
      <c r="F5" s="12">
        <v>1.0106136999999999E-2</v>
      </c>
      <c r="G5" s="13">
        <v>2.4</v>
      </c>
    </row>
    <row r="6" spans="1:7" x14ac:dyDescent="0.25">
      <c r="A6" s="28"/>
      <c r="B6" s="5" t="s">
        <v>24</v>
      </c>
      <c r="C6" s="8">
        <v>0.61595250800000001</v>
      </c>
      <c r="D6" s="9">
        <v>0.63251389000000002</v>
      </c>
      <c r="E6" s="8">
        <v>1.6561381999999999E-2</v>
      </c>
      <c r="F6" s="10">
        <v>1.100974E-2</v>
      </c>
      <c r="G6" s="11">
        <v>1.5</v>
      </c>
    </row>
    <row r="7" spans="1:7" x14ac:dyDescent="0.25">
      <c r="A7" s="28"/>
      <c r="B7" s="5" t="s">
        <v>25</v>
      </c>
      <c r="C7" s="8"/>
      <c r="D7" s="9"/>
      <c r="E7" s="9">
        <v>1.8593077E-2</v>
      </c>
      <c r="F7" s="10">
        <v>9.8837040000000001E-3</v>
      </c>
      <c r="G7" s="11">
        <v>1.88</v>
      </c>
    </row>
    <row r="8" spans="1:7" ht="9" customHeight="1" x14ac:dyDescent="0.25">
      <c r="A8" s="4"/>
      <c r="B8" s="4"/>
      <c r="C8" s="4"/>
      <c r="D8" s="4"/>
      <c r="E8" s="4"/>
      <c r="F8" s="4"/>
      <c r="G8" s="4"/>
    </row>
    <row r="9" spans="1:7" x14ac:dyDescent="0.25">
      <c r="A9" s="16" t="s">
        <v>26</v>
      </c>
      <c r="B9" s="17"/>
      <c r="C9" s="17"/>
      <c r="D9" s="17"/>
      <c r="E9" s="17"/>
      <c r="F9" s="17"/>
      <c r="G9" s="18"/>
    </row>
    <row r="10" spans="1:7" x14ac:dyDescent="0.25">
      <c r="A10" s="5" t="s">
        <v>15</v>
      </c>
      <c r="B10" s="5" t="s">
        <v>16</v>
      </c>
      <c r="C10" s="5" t="s">
        <v>10</v>
      </c>
      <c r="D10" s="5" t="s">
        <v>18</v>
      </c>
      <c r="E10" s="5" t="s">
        <v>19</v>
      </c>
      <c r="F10" s="5" t="s">
        <v>20</v>
      </c>
      <c r="G10" s="5" t="s">
        <v>21</v>
      </c>
    </row>
    <row r="11" spans="1:7" x14ac:dyDescent="0.25">
      <c r="A11" s="28" t="s">
        <v>22</v>
      </c>
      <c r="B11" s="5" t="s">
        <v>2</v>
      </c>
      <c r="C11" s="8">
        <v>0.55178907700000002</v>
      </c>
      <c r="D11" s="9">
        <v>0.61595250800000001</v>
      </c>
      <c r="E11" s="8">
        <v>-6.4163431000000007E-2</v>
      </c>
      <c r="F11" s="10">
        <v>1.2936092E-2</v>
      </c>
      <c r="G11" s="11">
        <v>-4.96</v>
      </c>
    </row>
    <row r="12" spans="1:7" x14ac:dyDescent="0.25">
      <c r="A12" s="28"/>
      <c r="B12" s="5" t="s">
        <v>23</v>
      </c>
      <c r="C12" s="9">
        <v>0.55178907700000002</v>
      </c>
      <c r="D12" s="9">
        <v>0.55241682400000003</v>
      </c>
      <c r="E12" s="9">
        <v>-6.2774599999999999E-4</v>
      </c>
      <c r="F12" s="12">
        <v>1.5730707E-2</v>
      </c>
      <c r="G12" s="13">
        <v>-0.04</v>
      </c>
    </row>
    <row r="13" spans="1:7" x14ac:dyDescent="0.25">
      <c r="A13" s="28"/>
      <c r="B13" s="5" t="s">
        <v>24</v>
      </c>
      <c r="C13" s="8">
        <v>0.61595250800000001</v>
      </c>
      <c r="D13" s="9">
        <v>0.58961869200000006</v>
      </c>
      <c r="E13" s="8">
        <v>-2.6333815E-2</v>
      </c>
      <c r="F13" s="10">
        <v>1.9816723000000001E-2</v>
      </c>
      <c r="G13" s="11">
        <v>-1.33</v>
      </c>
    </row>
    <row r="14" spans="1:7" x14ac:dyDescent="0.25">
      <c r="A14" s="28"/>
      <c r="B14" s="5" t="s">
        <v>25</v>
      </c>
      <c r="C14" s="8"/>
      <c r="D14" s="9"/>
      <c r="E14" s="9">
        <v>-2.3554168E-2</v>
      </c>
      <c r="F14" s="10">
        <v>1.8642847000000001E-2</v>
      </c>
      <c r="G14" s="11">
        <v>-1.26</v>
      </c>
    </row>
    <row r="15" spans="1:7" ht="9" customHeight="1" x14ac:dyDescent="0.25">
      <c r="A15" s="4"/>
      <c r="B15" s="4"/>
      <c r="C15" s="4"/>
      <c r="D15" s="4"/>
      <c r="E15" s="4"/>
      <c r="F15" s="4"/>
      <c r="G15" s="4"/>
    </row>
    <row r="16" spans="1:7" x14ac:dyDescent="0.25">
      <c r="A16" s="16" t="s">
        <v>27</v>
      </c>
      <c r="B16" s="17"/>
      <c r="C16" s="17"/>
      <c r="D16" s="17"/>
      <c r="E16" s="17"/>
      <c r="F16" s="17"/>
      <c r="G16" s="18"/>
    </row>
    <row r="17" spans="1:7" x14ac:dyDescent="0.25">
      <c r="A17" s="5" t="s">
        <v>15</v>
      </c>
      <c r="B17" s="5" t="s">
        <v>16</v>
      </c>
      <c r="C17" s="5" t="s">
        <v>11</v>
      </c>
      <c r="D17" s="5" t="s">
        <v>18</v>
      </c>
      <c r="E17" s="5" t="s">
        <v>19</v>
      </c>
      <c r="F17" s="5" t="s">
        <v>20</v>
      </c>
      <c r="G17" s="5" t="s">
        <v>21</v>
      </c>
    </row>
    <row r="18" spans="1:7" x14ac:dyDescent="0.25">
      <c r="A18" s="28" t="s">
        <v>22</v>
      </c>
      <c r="B18" s="5" t="s">
        <v>2</v>
      </c>
      <c r="C18" s="8">
        <v>0.60258390699999997</v>
      </c>
      <c r="D18" s="9">
        <v>0.61595250800000001</v>
      </c>
      <c r="E18" s="8">
        <v>-1.3368601000000001E-2</v>
      </c>
      <c r="F18" s="10">
        <v>7.1729230000000003E-3</v>
      </c>
      <c r="G18" s="11">
        <v>-1.86</v>
      </c>
    </row>
    <row r="19" spans="1:7" x14ac:dyDescent="0.25">
      <c r="A19" s="28"/>
      <c r="B19" s="5" t="s">
        <v>23</v>
      </c>
      <c r="C19" s="9">
        <v>0.60258390699999997</v>
      </c>
      <c r="D19" s="9">
        <v>0.58184711899999997</v>
      </c>
      <c r="E19" s="9">
        <v>2.0736787999999999E-2</v>
      </c>
      <c r="F19" s="12">
        <v>9.2119220000000009E-3</v>
      </c>
      <c r="G19" s="13">
        <v>2.25</v>
      </c>
    </row>
    <row r="20" spans="1:7" x14ac:dyDescent="0.25">
      <c r="A20" s="28"/>
      <c r="B20" s="5" t="s">
        <v>24</v>
      </c>
      <c r="C20" s="8">
        <v>0.61595250800000001</v>
      </c>
      <c r="D20" s="9">
        <v>0.62405053700000002</v>
      </c>
      <c r="E20" s="8">
        <v>8.0980289999999996E-3</v>
      </c>
      <c r="F20" s="10">
        <v>9.2242309999999994E-3</v>
      </c>
      <c r="G20" s="11">
        <v>0.88</v>
      </c>
    </row>
    <row r="21" spans="1:7" x14ac:dyDescent="0.25">
      <c r="A21" s="28"/>
      <c r="B21" s="5" t="s">
        <v>25</v>
      </c>
      <c r="C21" s="8"/>
      <c r="D21" s="9"/>
      <c r="E21" s="9">
        <v>1.2540308999999999E-2</v>
      </c>
      <c r="F21" s="10">
        <v>8.3138489999999999E-3</v>
      </c>
      <c r="G21" s="11">
        <v>1.51</v>
      </c>
    </row>
  </sheetData>
  <mergeCells count="7">
    <mergeCell ref="A18:A21"/>
    <mergeCell ref="A1:G1"/>
    <mergeCell ref="A2:G2"/>
    <mergeCell ref="A4:A7"/>
    <mergeCell ref="A9:G9"/>
    <mergeCell ref="A11:A14"/>
    <mergeCell ref="A16:G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15F65-22AA-4903-B318-578F9DE07688}">
  <sheetPr>
    <tabColor theme="7"/>
  </sheetPr>
  <dimension ref="A1:G21"/>
  <sheetViews>
    <sheetView topLeftCell="A10" workbookViewId="0">
      <selection activeCell="J23" sqref="J23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19" t="s">
        <v>29</v>
      </c>
      <c r="B1" s="20"/>
      <c r="C1" s="20"/>
      <c r="D1" s="20"/>
      <c r="E1" s="20"/>
      <c r="F1" s="20"/>
      <c r="G1" s="21"/>
    </row>
    <row r="2" spans="1:7" x14ac:dyDescent="0.25">
      <c r="A2" s="16" t="s">
        <v>9</v>
      </c>
      <c r="B2" s="17"/>
      <c r="C2" s="17"/>
      <c r="D2" s="17"/>
      <c r="E2" s="17"/>
      <c r="F2" s="17"/>
      <c r="G2" s="18"/>
    </row>
    <row r="3" spans="1:7" x14ac:dyDescent="0.25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</row>
    <row r="4" spans="1:7" x14ac:dyDescent="0.25">
      <c r="A4" s="28" t="s">
        <v>22</v>
      </c>
      <c r="B4" s="5" t="s">
        <v>2</v>
      </c>
      <c r="C4" s="8">
        <v>1.1172006999999999E-2</v>
      </c>
      <c r="D4" s="9">
        <v>3.6532460000000002E-3</v>
      </c>
      <c r="E4" s="8">
        <v>7.5187609999999997E-3</v>
      </c>
      <c r="F4" s="10">
        <v>1.2681630000000001E-3</v>
      </c>
      <c r="G4" s="11">
        <v>5.93</v>
      </c>
    </row>
    <row r="5" spans="1:7" x14ac:dyDescent="0.25">
      <c r="A5" s="28"/>
      <c r="B5" s="5" t="s">
        <v>23</v>
      </c>
      <c r="C5" s="9">
        <v>1.1172006999999999E-2</v>
      </c>
      <c r="D5" s="9">
        <v>7.1669480000000002E-3</v>
      </c>
      <c r="E5" s="9">
        <v>4.005059E-3</v>
      </c>
      <c r="F5" s="12">
        <v>2.2137300000000001E-3</v>
      </c>
      <c r="G5" s="13">
        <v>1.81</v>
      </c>
    </row>
    <row r="6" spans="1:7" x14ac:dyDescent="0.25">
      <c r="A6" s="28"/>
      <c r="B6" s="5" t="s">
        <v>24</v>
      </c>
      <c r="C6" s="8">
        <v>3.6532460000000002E-3</v>
      </c>
      <c r="D6" s="9">
        <v>5.1906540000000003E-3</v>
      </c>
      <c r="E6" s="8">
        <v>1.5374080000000001E-3</v>
      </c>
      <c r="F6" s="10">
        <v>1.100829E-3</v>
      </c>
      <c r="G6" s="11">
        <v>1.4</v>
      </c>
    </row>
    <row r="7" spans="1:7" x14ac:dyDescent="0.25">
      <c r="A7" s="28"/>
      <c r="B7" s="5" t="s">
        <v>25</v>
      </c>
      <c r="C7" s="8"/>
      <c r="D7" s="9"/>
      <c r="E7" s="9">
        <v>2.1920260000000001E-3</v>
      </c>
      <c r="F7" s="10">
        <v>1.278805E-3</v>
      </c>
      <c r="G7" s="11">
        <v>1.71</v>
      </c>
    </row>
    <row r="8" spans="1:7" ht="9" customHeight="1" x14ac:dyDescent="0.25">
      <c r="A8" s="4"/>
      <c r="B8" s="4"/>
      <c r="C8" s="4"/>
      <c r="D8" s="4"/>
      <c r="E8" s="4"/>
      <c r="F8" s="4"/>
      <c r="G8" s="4"/>
    </row>
    <row r="9" spans="1:7" x14ac:dyDescent="0.25">
      <c r="A9" s="16" t="s">
        <v>26</v>
      </c>
      <c r="B9" s="17"/>
      <c r="C9" s="17"/>
      <c r="D9" s="17"/>
      <c r="E9" s="17"/>
      <c r="F9" s="17"/>
      <c r="G9" s="18"/>
    </row>
    <row r="10" spans="1:7" x14ac:dyDescent="0.25">
      <c r="A10" s="5" t="s">
        <v>15</v>
      </c>
      <c r="B10" s="5" t="s">
        <v>16</v>
      </c>
      <c r="C10" s="5" t="s">
        <v>10</v>
      </c>
      <c r="D10" s="5" t="s">
        <v>18</v>
      </c>
      <c r="E10" s="5" t="s">
        <v>19</v>
      </c>
      <c r="F10" s="5" t="s">
        <v>20</v>
      </c>
      <c r="G10" s="5" t="s">
        <v>21</v>
      </c>
    </row>
    <row r="11" spans="1:7" x14ac:dyDescent="0.25">
      <c r="A11" s="28" t="s">
        <v>22</v>
      </c>
      <c r="B11" s="5" t="s">
        <v>2</v>
      </c>
      <c r="C11" s="8">
        <v>1.1299435E-2</v>
      </c>
      <c r="D11" s="9">
        <v>3.6532460000000002E-3</v>
      </c>
      <c r="E11" s="8">
        <v>7.6461890000000003E-3</v>
      </c>
      <c r="F11" s="10">
        <v>1.7707720000000001E-3</v>
      </c>
      <c r="G11" s="11">
        <v>4.32</v>
      </c>
    </row>
    <row r="12" spans="1:7" x14ac:dyDescent="0.25">
      <c r="A12" s="28"/>
      <c r="B12" s="5" t="s">
        <v>23</v>
      </c>
      <c r="C12" s="9">
        <v>1.1299435E-2</v>
      </c>
      <c r="D12" s="9">
        <v>7.9096050000000001E-3</v>
      </c>
      <c r="E12" s="9">
        <v>3.3898309999999998E-3</v>
      </c>
      <c r="F12" s="12">
        <v>3.2099070000000001E-3</v>
      </c>
      <c r="G12" s="13">
        <v>1.06</v>
      </c>
    </row>
    <row r="13" spans="1:7" x14ac:dyDescent="0.25">
      <c r="A13" s="28"/>
      <c r="B13" s="5" t="s">
        <v>24</v>
      </c>
      <c r="C13" s="8">
        <v>3.6532460000000002E-3</v>
      </c>
      <c r="D13" s="9">
        <v>4.3991170000000001E-3</v>
      </c>
      <c r="E13" s="8">
        <v>7.4587099999999995E-4</v>
      </c>
      <c r="F13" s="10">
        <v>1.705734E-3</v>
      </c>
      <c r="G13" s="11">
        <v>0.44</v>
      </c>
    </row>
    <row r="14" spans="1:7" x14ac:dyDescent="0.25">
      <c r="A14" s="28"/>
      <c r="B14" s="5" t="s">
        <v>25</v>
      </c>
      <c r="C14" s="8"/>
      <c r="D14" s="9"/>
      <c r="E14" s="9">
        <v>1.031768E-3</v>
      </c>
      <c r="F14" s="10">
        <v>1.7575069999999999E-3</v>
      </c>
      <c r="G14" s="11">
        <v>0.59</v>
      </c>
    </row>
    <row r="15" spans="1:7" ht="9" customHeight="1" x14ac:dyDescent="0.25">
      <c r="A15" s="4"/>
      <c r="B15" s="4"/>
      <c r="C15" s="4"/>
      <c r="D15" s="4"/>
      <c r="E15" s="4"/>
      <c r="F15" s="4"/>
      <c r="G15" s="4"/>
    </row>
    <row r="16" spans="1:7" x14ac:dyDescent="0.25">
      <c r="A16" s="16" t="s">
        <v>27</v>
      </c>
      <c r="B16" s="17"/>
      <c r="C16" s="17"/>
      <c r="D16" s="17"/>
      <c r="E16" s="17"/>
      <c r="F16" s="17"/>
      <c r="G16" s="18"/>
    </row>
    <row r="17" spans="1:7" x14ac:dyDescent="0.25">
      <c r="A17" s="5" t="s">
        <v>15</v>
      </c>
      <c r="B17" s="5" t="s">
        <v>16</v>
      </c>
      <c r="C17" s="5" t="s">
        <v>11</v>
      </c>
      <c r="D17" s="5" t="s">
        <v>18</v>
      </c>
      <c r="E17" s="5" t="s">
        <v>19</v>
      </c>
      <c r="F17" s="5" t="s">
        <v>20</v>
      </c>
      <c r="G17" s="5" t="s">
        <v>21</v>
      </c>
    </row>
    <row r="18" spans="1:7" x14ac:dyDescent="0.25">
      <c r="A18" s="28" t="s">
        <v>22</v>
      </c>
      <c r="B18" s="5" t="s">
        <v>2</v>
      </c>
      <c r="C18" s="8">
        <v>1.0391799E-2</v>
      </c>
      <c r="D18" s="9">
        <v>3.6532460000000002E-3</v>
      </c>
      <c r="E18" s="8">
        <v>6.7385530000000004E-3</v>
      </c>
      <c r="F18" s="10">
        <v>1.137529E-3</v>
      </c>
      <c r="G18" s="11">
        <v>5.92</v>
      </c>
    </row>
    <row r="19" spans="1:7" x14ac:dyDescent="0.25">
      <c r="A19" s="28"/>
      <c r="B19" s="5" t="s">
        <v>23</v>
      </c>
      <c r="C19" s="9">
        <v>1.0391799E-2</v>
      </c>
      <c r="D19" s="9">
        <v>7.4708609999999996E-3</v>
      </c>
      <c r="E19" s="9">
        <v>2.9209380000000001E-3</v>
      </c>
      <c r="F19" s="12">
        <v>1.9618610000000001E-3</v>
      </c>
      <c r="G19" s="13">
        <v>1.49</v>
      </c>
    </row>
    <row r="20" spans="1:7" x14ac:dyDescent="0.25">
      <c r="A20" s="28"/>
      <c r="B20" s="5" t="s">
        <v>24</v>
      </c>
      <c r="C20" s="8">
        <v>3.6532460000000002E-3</v>
      </c>
      <c r="D20" s="9">
        <v>4.7492200000000002E-3</v>
      </c>
      <c r="E20" s="8">
        <v>1.095974E-3</v>
      </c>
      <c r="F20" s="10">
        <v>9.4858900000000001E-4</v>
      </c>
      <c r="G20" s="11">
        <v>1.1599999999999999</v>
      </c>
    </row>
    <row r="21" spans="1:7" x14ac:dyDescent="0.25">
      <c r="A21" s="28"/>
      <c r="B21" s="5" t="s">
        <v>25</v>
      </c>
      <c r="C21" s="8"/>
      <c r="D21" s="9"/>
      <c r="E21" s="9">
        <v>1.7374140000000001E-3</v>
      </c>
      <c r="F21" s="10">
        <v>1.190806E-3</v>
      </c>
      <c r="G21" s="11">
        <v>1.46</v>
      </c>
    </row>
  </sheetData>
  <mergeCells count="7">
    <mergeCell ref="A18:A21"/>
    <mergeCell ref="A1:G1"/>
    <mergeCell ref="A2:G2"/>
    <mergeCell ref="A4:A7"/>
    <mergeCell ref="A9:G9"/>
    <mergeCell ref="A11:A14"/>
    <mergeCell ref="A16:G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F96AC-3EB3-472E-8A6D-1E4673E9DB53}">
  <sheetPr>
    <tabColor theme="7"/>
  </sheetPr>
  <dimension ref="A1:G21"/>
  <sheetViews>
    <sheetView workbookViewId="0">
      <selection activeCell="L10" sqref="L10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19" t="s">
        <v>30</v>
      </c>
      <c r="B1" s="20"/>
      <c r="C1" s="20"/>
      <c r="D1" s="20"/>
      <c r="E1" s="20"/>
      <c r="F1" s="20"/>
      <c r="G1" s="21"/>
    </row>
    <row r="2" spans="1:7" x14ac:dyDescent="0.25">
      <c r="A2" s="16" t="s">
        <v>9</v>
      </c>
      <c r="B2" s="17"/>
      <c r="C2" s="17"/>
      <c r="D2" s="17"/>
      <c r="E2" s="17"/>
      <c r="F2" s="17"/>
      <c r="G2" s="18"/>
    </row>
    <row r="3" spans="1:7" x14ac:dyDescent="0.25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</row>
    <row r="4" spans="1:7" x14ac:dyDescent="0.25">
      <c r="A4" s="28" t="s">
        <v>22</v>
      </c>
      <c r="B4" s="5" t="s">
        <v>2</v>
      </c>
      <c r="C4" s="8">
        <v>8.3473861999999996E-2</v>
      </c>
      <c r="D4" s="9">
        <v>4.7796636000000003E-2</v>
      </c>
      <c r="E4" s="8">
        <v>3.5677225999999999E-2</v>
      </c>
      <c r="F4" s="10">
        <v>3.9265960000000001E-3</v>
      </c>
      <c r="G4" s="11">
        <v>9.09</v>
      </c>
    </row>
    <row r="5" spans="1:7" x14ac:dyDescent="0.25">
      <c r="A5" s="28"/>
      <c r="B5" s="5" t="s">
        <v>23</v>
      </c>
      <c r="C5" s="9">
        <v>8.3473861999999996E-2</v>
      </c>
      <c r="D5" s="9">
        <v>5.0632377999999999E-2</v>
      </c>
      <c r="E5" s="9">
        <v>3.2841483999999997E-2</v>
      </c>
      <c r="F5" s="12">
        <v>5.1167699999999997E-3</v>
      </c>
      <c r="G5" s="13">
        <v>6.42</v>
      </c>
    </row>
    <row r="6" spans="1:7" x14ac:dyDescent="0.25">
      <c r="A6" s="28"/>
      <c r="B6" s="5" t="s">
        <v>24</v>
      </c>
      <c r="C6" s="8">
        <v>4.7796636000000003E-2</v>
      </c>
      <c r="D6" s="9">
        <v>7.3516502999999997E-2</v>
      </c>
      <c r="E6" s="8">
        <v>2.5719867E-2</v>
      </c>
      <c r="F6" s="10">
        <v>5.3003260000000002E-3</v>
      </c>
      <c r="G6" s="11">
        <v>4.8499999999999996</v>
      </c>
    </row>
    <row r="7" spans="1:7" x14ac:dyDescent="0.25">
      <c r="A7" s="28"/>
      <c r="B7" s="5" t="s">
        <v>25</v>
      </c>
      <c r="C7" s="8"/>
      <c r="D7" s="9"/>
      <c r="E7" s="9">
        <v>2.7609089E-2</v>
      </c>
      <c r="F7" s="10">
        <v>4.9018070000000002E-3</v>
      </c>
      <c r="G7" s="11">
        <v>5.63</v>
      </c>
    </row>
    <row r="8" spans="1:7" ht="9" customHeight="1" x14ac:dyDescent="0.25">
      <c r="A8" s="4"/>
      <c r="B8" s="4"/>
      <c r="C8" s="4"/>
      <c r="D8" s="4"/>
      <c r="E8" s="4"/>
      <c r="F8" s="4"/>
      <c r="G8" s="4"/>
    </row>
    <row r="9" spans="1:7" x14ac:dyDescent="0.25">
      <c r="A9" s="16" t="s">
        <v>26</v>
      </c>
      <c r="B9" s="17"/>
      <c r="C9" s="17"/>
      <c r="D9" s="17"/>
      <c r="E9" s="17"/>
      <c r="F9" s="17"/>
      <c r="G9" s="18"/>
    </row>
    <row r="10" spans="1:7" x14ac:dyDescent="0.25">
      <c r="A10" s="5" t="s">
        <v>15</v>
      </c>
      <c r="B10" s="5" t="s">
        <v>16</v>
      </c>
      <c r="C10" s="5" t="s">
        <v>10</v>
      </c>
      <c r="D10" s="5" t="s">
        <v>18</v>
      </c>
      <c r="E10" s="5" t="s">
        <v>19</v>
      </c>
      <c r="F10" s="5" t="s">
        <v>20</v>
      </c>
      <c r="G10" s="5" t="s">
        <v>21</v>
      </c>
    </row>
    <row r="11" spans="1:7" x14ac:dyDescent="0.25">
      <c r="A11" s="28" t="s">
        <v>22</v>
      </c>
      <c r="B11" s="5" t="s">
        <v>2</v>
      </c>
      <c r="C11" s="8">
        <v>8.4118016000000004E-2</v>
      </c>
      <c r="D11" s="9">
        <v>4.7796636000000003E-2</v>
      </c>
      <c r="E11" s="8">
        <v>3.632138E-2</v>
      </c>
      <c r="F11" s="10">
        <v>5.8684210000000004E-3</v>
      </c>
      <c r="G11" s="11">
        <v>6.19</v>
      </c>
    </row>
    <row r="12" spans="1:7" x14ac:dyDescent="0.25">
      <c r="A12" s="28"/>
      <c r="B12" s="5" t="s">
        <v>23</v>
      </c>
      <c r="C12" s="9">
        <v>8.4118016000000004E-2</v>
      </c>
      <c r="D12" s="9">
        <v>5.3735090999999999E-2</v>
      </c>
      <c r="E12" s="9">
        <v>3.0382925000000002E-2</v>
      </c>
      <c r="F12" s="12">
        <v>8.3062729999999994E-3</v>
      </c>
      <c r="G12" s="13">
        <v>3.66</v>
      </c>
    </row>
    <row r="13" spans="1:7" x14ac:dyDescent="0.25">
      <c r="A13" s="28"/>
      <c r="B13" s="5" t="s">
        <v>24</v>
      </c>
      <c r="C13" s="8">
        <v>4.7796636000000003E-2</v>
      </c>
      <c r="D13" s="9">
        <v>6.9259456999999996E-2</v>
      </c>
      <c r="E13" s="8">
        <v>2.1462821E-2</v>
      </c>
      <c r="F13" s="10">
        <v>9.2274079999999994E-3</v>
      </c>
      <c r="G13" s="11">
        <v>2.33</v>
      </c>
    </row>
    <row r="14" spans="1:7" x14ac:dyDescent="0.25">
      <c r="A14" s="28"/>
      <c r="B14" s="5" t="s">
        <v>25</v>
      </c>
      <c r="C14" s="8"/>
      <c r="D14" s="9"/>
      <c r="E14" s="9">
        <v>2.2427368999999999E-2</v>
      </c>
      <c r="F14" s="10">
        <v>8.7759489999999999E-3</v>
      </c>
      <c r="G14" s="11">
        <v>2.56</v>
      </c>
    </row>
    <row r="15" spans="1:7" ht="9" customHeight="1" x14ac:dyDescent="0.25">
      <c r="A15" s="4"/>
      <c r="B15" s="4"/>
      <c r="C15" s="4"/>
      <c r="D15" s="4"/>
      <c r="E15" s="4"/>
      <c r="F15" s="4"/>
      <c r="G15" s="4"/>
    </row>
    <row r="16" spans="1:7" x14ac:dyDescent="0.25">
      <c r="A16" s="16" t="s">
        <v>27</v>
      </c>
      <c r="B16" s="17"/>
      <c r="C16" s="17"/>
      <c r="D16" s="17"/>
      <c r="E16" s="17"/>
      <c r="F16" s="17"/>
      <c r="G16" s="18"/>
    </row>
    <row r="17" spans="1:7" x14ac:dyDescent="0.25">
      <c r="A17" s="5" t="s">
        <v>15</v>
      </c>
      <c r="B17" s="5" t="s">
        <v>16</v>
      </c>
      <c r="C17" s="5" t="s">
        <v>11</v>
      </c>
      <c r="D17" s="5" t="s">
        <v>18</v>
      </c>
      <c r="E17" s="5" t="s">
        <v>19</v>
      </c>
      <c r="F17" s="5" t="s">
        <v>20</v>
      </c>
      <c r="G17" s="5" t="s">
        <v>21</v>
      </c>
    </row>
    <row r="18" spans="1:7" x14ac:dyDescent="0.25">
      <c r="A18" s="28" t="s">
        <v>22</v>
      </c>
      <c r="B18" s="5" t="s">
        <v>2</v>
      </c>
      <c r="C18" s="8">
        <v>8.2010953999999997E-2</v>
      </c>
      <c r="D18" s="9">
        <v>4.7796636000000003E-2</v>
      </c>
      <c r="E18" s="8">
        <v>3.4214318000000001E-2</v>
      </c>
      <c r="F18" s="10">
        <v>3.4817170000000001E-3</v>
      </c>
      <c r="G18" s="11">
        <v>9.83</v>
      </c>
    </row>
    <row r="19" spans="1:7" x14ac:dyDescent="0.25">
      <c r="A19" s="28"/>
      <c r="B19" s="5" t="s">
        <v>23</v>
      </c>
      <c r="C19" s="9">
        <v>8.2010953999999997E-2</v>
      </c>
      <c r="D19" s="9">
        <v>5.4397791000000001E-2</v>
      </c>
      <c r="E19" s="9">
        <v>2.7613163E-2</v>
      </c>
      <c r="F19" s="12">
        <v>4.8098459999999996E-3</v>
      </c>
      <c r="G19" s="13">
        <v>5.74</v>
      </c>
    </row>
    <row r="20" spans="1:7" x14ac:dyDescent="0.25">
      <c r="A20" s="28"/>
      <c r="B20" s="5" t="s">
        <v>24</v>
      </c>
      <c r="C20" s="8">
        <v>4.7796636000000003E-2</v>
      </c>
      <c r="D20" s="9">
        <v>7.2151610000000005E-2</v>
      </c>
      <c r="E20" s="8">
        <v>2.4354974000000001E-2</v>
      </c>
      <c r="F20" s="10">
        <v>4.4338279999999999E-3</v>
      </c>
      <c r="G20" s="11">
        <v>5.49</v>
      </c>
    </row>
    <row r="21" spans="1:7" x14ac:dyDescent="0.25">
      <c r="A21" s="28"/>
      <c r="B21" s="5" t="s">
        <v>25</v>
      </c>
      <c r="C21" s="8"/>
      <c r="D21" s="9"/>
      <c r="E21" s="9">
        <v>2.5500165000000002E-2</v>
      </c>
      <c r="F21" s="10">
        <v>4.1515340000000001E-3</v>
      </c>
      <c r="G21" s="11">
        <v>6.14</v>
      </c>
    </row>
  </sheetData>
  <mergeCells count="7">
    <mergeCell ref="A18:A21"/>
    <mergeCell ref="A1:G1"/>
    <mergeCell ref="A2:G2"/>
    <mergeCell ref="A4:A7"/>
    <mergeCell ref="A9:G9"/>
    <mergeCell ref="A11:A14"/>
    <mergeCell ref="A16:G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E64A058D7DCB458C1E7DA9C0BC1763" ma:contentTypeVersion="17" ma:contentTypeDescription="Create a new document." ma:contentTypeScope="" ma:versionID="856e9628066551b9f0aa0872aacdf39d">
  <xsd:schema xmlns:xsd="http://www.w3.org/2001/XMLSchema" xmlns:xs="http://www.w3.org/2001/XMLSchema" xmlns:p="http://schemas.microsoft.com/office/2006/metadata/properties" xmlns:ns1="http://schemas.microsoft.com/sharepoint/v3" xmlns:ns2="540a10ac-c896-401e-897a-326212de1d5d" xmlns:ns3="861a220b-b7fa-4ee0-8e39-da30d0f7db9f" targetNamespace="http://schemas.microsoft.com/office/2006/metadata/properties" ma:root="true" ma:fieldsID="ca65dbe8a598df275643950cc2281e25" ns1:_="" ns2:_="" ns3:_="">
    <xsd:import namespace="http://schemas.microsoft.com/sharepoint/v3"/>
    <xsd:import namespace="540a10ac-c896-401e-897a-326212de1d5d"/>
    <xsd:import namespace="861a220b-b7fa-4ee0-8e39-da30d0f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a10ac-c896-401e-897a-326212de1d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0382905-3348-41e2-bc1c-b0775e076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a220b-b7fa-4ee0-8e39-da30d0f7db9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8211d2f-e472-4a01-9397-56fe90d5a866}" ma:internalName="TaxCatchAll" ma:showField="CatchAllData" ma:web="861a220b-b7fa-4ee0-8e39-da30d0f7db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1a220b-b7fa-4ee0-8e39-da30d0f7db9f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540a10ac-c896-401e-897a-326212de1d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9C29E7-18F1-48CD-8E65-90D17C09EF84}"/>
</file>

<file path=customXml/itemProps2.xml><?xml version="1.0" encoding="utf-8"?>
<ds:datastoreItem xmlns:ds="http://schemas.openxmlformats.org/officeDocument/2006/customXml" ds:itemID="{DDD7FEE4-0905-4380-8078-03D38993547E}"/>
</file>

<file path=customXml/itemProps3.xml><?xml version="1.0" encoding="utf-8"?>
<ds:datastoreItem xmlns:ds="http://schemas.openxmlformats.org/officeDocument/2006/customXml" ds:itemID="{2F9C0B1F-4339-44BF-9639-69486D9275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Matched Results</vt:lpstr>
      <vt:lpstr>Results (Stop Length)</vt:lpstr>
      <vt:lpstr>Results (Citations)</vt:lpstr>
      <vt:lpstr>Results (Searches)</vt:lpstr>
      <vt:lpstr>Results (Arrests)</vt:lpstr>
    </vt:vector>
  </TitlesOfParts>
  <Company>Center for Naval Analyses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Bryce</dc:creator>
  <cp:lastModifiedBy>Kanewske, Cait</cp:lastModifiedBy>
  <dcterms:created xsi:type="dcterms:W3CDTF">2023-05-12T16:55:30Z</dcterms:created>
  <dcterms:modified xsi:type="dcterms:W3CDTF">2025-05-28T17:41:41Z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0x0101002BE64A058D7DCB458C1E7DA9C0BC1763</vt:lpwstr>
  </property>
</Properties>
</file>